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showInkAnnotation="0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https://eles.sharepoint.com/sites/SPS/Dokumenti v skupni rabi/General/investicije/I832/I832-001 Izdelava varnostnih kopij in obnova sistemov v OT/"/>
    </mc:Choice>
  </mc:AlternateContent>
  <xr:revisionPtr revIDLastSave="477" documentId="13_ncr:1_{2ECF63A2-FA86-4FE5-B407-B4B8409375AA}" xr6:coauthVersionLast="47" xr6:coauthVersionMax="47" xr10:uidLastSave="{C326EAC3-BDF2-4611-8DD2-1F3E379340C4}"/>
  <bookViews>
    <workbookView xWindow="280" yWindow="2710" windowWidth="20780" windowHeight="17570" xr2:uid="{00000000-000D-0000-FFFF-FFFF00000000}"/>
  </bookViews>
  <sheets>
    <sheet name="Specifikacija" sheetId="7" r:id="rId1"/>
  </sheets>
  <definedNames>
    <definedName name="_Toc261875987" localSheetId="0">Specifikacija!#REF!</definedName>
    <definedName name="_Toc261875988" localSheetId="0">Specifikacija!#REF!</definedName>
    <definedName name="_Toc261875989" localSheetId="0">Specifikacija!#REF!</definedName>
    <definedName name="_Toc315261123" localSheetId="0">Specifikacija!#REF!</definedName>
    <definedName name="_Toc327538213" localSheetId="0">Specifikacija!#REF!</definedName>
    <definedName name="_Toc329008047" localSheetId="0">Specifikacija!#REF!</definedName>
    <definedName name="_Toc347829508" localSheetId="0">Specifikacija!#REF!</definedName>
    <definedName name="_Toc400459505" localSheetId="0">Specifikacija!#REF!</definedName>
    <definedName name="_Toc424128687" localSheetId="0">Specifikacija!#REF!</definedName>
    <definedName name="_Toc485029208" localSheetId="0">Specifikacija!#REF!</definedName>
    <definedName name="_Toc486410959" localSheetId="0">Specifikacija!#REF!</definedName>
    <definedName name="_Toc486951793" localSheetId="0">Specifikacija!#REF!</definedName>
    <definedName name="_Toc486951810" localSheetId="0">Specifikacija!#REF!</definedName>
    <definedName name="_Toc486951832" localSheetId="0">Specifikacija!#REF!</definedName>
    <definedName name="_xlnm.Print_Area" localSheetId="0">Specifikacija!$A$1:$G$20</definedName>
    <definedName name="_xlnm.Print_Titles" localSheetId="0">Specifikacija!$1:$1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9" i="7" l="1"/>
  <c r="G19" i="7" s="1"/>
  <c r="F18" i="7"/>
  <c r="G18" i="7" s="1"/>
  <c r="F15" i="7"/>
  <c r="G15" i="7" s="1"/>
  <c r="F16" i="7"/>
  <c r="G16" i="7" s="1"/>
  <c r="F8" i="7"/>
  <c r="G8" i="7" s="1"/>
  <c r="F9" i="7"/>
  <c r="G9" i="7" s="1"/>
  <c r="F10" i="7"/>
  <c r="G10" i="7" s="1"/>
  <c r="F11" i="7"/>
  <c r="G11" i="7" s="1"/>
  <c r="F12" i="7"/>
  <c r="G12" i="7" s="1"/>
  <c r="F13" i="7"/>
  <c r="G13" i="7" s="1"/>
  <c r="F14" i="7"/>
  <c r="G14" i="7" s="1"/>
  <c r="F4" i="7"/>
  <c r="G4" i="7" s="1"/>
  <c r="F5" i="7"/>
  <c r="G5" i="7" s="1"/>
  <c r="F6" i="7"/>
  <c r="G6" i="7" s="1"/>
  <c r="F7" i="7"/>
  <c r="G7" i="7" s="1"/>
  <c r="F3" i="7"/>
  <c r="G3" i="7" s="1"/>
  <c r="G20" i="7" l="1"/>
</calcChain>
</file>

<file path=xl/sharedStrings.xml><?xml version="1.0" encoding="utf-8"?>
<sst xmlns="http://schemas.openxmlformats.org/spreadsheetml/2006/main" count="56" uniqueCount="44">
  <si>
    <t>1.1</t>
  </si>
  <si>
    <t>Opis</t>
  </si>
  <si>
    <t>Enota</t>
  </si>
  <si>
    <t>Količina</t>
  </si>
  <si>
    <t>mes</t>
  </si>
  <si>
    <t>kpl</t>
  </si>
  <si>
    <t>Strojna oprema</t>
  </si>
  <si>
    <t>1.2</t>
  </si>
  <si>
    <t>1.3</t>
  </si>
  <si>
    <t>1.4</t>
  </si>
  <si>
    <t>1.5</t>
  </si>
  <si>
    <t>kom</t>
  </si>
  <si>
    <t xml:space="preserve">Poz. </t>
  </si>
  <si>
    <t>Vnos cene / enoto</t>
  </si>
  <si>
    <t>Cena / enoto brez DDV</t>
  </si>
  <si>
    <t>Vrednost brez DDV</t>
  </si>
  <si>
    <t>Skupaj:</t>
  </si>
  <si>
    <t>Cisco kompatibilni optični SFP modul 10Gbps, multimode, SR</t>
  </si>
  <si>
    <t>Cisco kompatibilen bakreni SFP module 1Gbps</t>
  </si>
  <si>
    <t>Mrežno stikalo Cisco Nexus N9K­93180YC­FX3 s kablom QSPF-100G-CU-1M</t>
  </si>
  <si>
    <t>Cisco kompatibilni SFP+ LR 10Ggbps single mode, 10km</t>
  </si>
  <si>
    <t>Cisco kompatibilni SFP28, 25Gbps, multimode, SR</t>
  </si>
  <si>
    <t>1.6</t>
  </si>
  <si>
    <t>1.7</t>
  </si>
  <si>
    <t>1.8</t>
  </si>
  <si>
    <t>1.9</t>
  </si>
  <si>
    <t>1.10</t>
  </si>
  <si>
    <t>1.11</t>
  </si>
  <si>
    <t>1.12</t>
  </si>
  <si>
    <t>Priklop, konfiguracija in usposabljanje</t>
  </si>
  <si>
    <t>Programska oprema StoreOnce 61TiB</t>
  </si>
  <si>
    <t>Storitve vzdrževanja</t>
  </si>
  <si>
    <t>4.1</t>
  </si>
  <si>
    <t>4.2</t>
  </si>
  <si>
    <t>Razpoložljivost</t>
  </si>
  <si>
    <t>Tehnična podpora in svetovanje</t>
  </si>
  <si>
    <t>Strežnik tipa 1</t>
  </si>
  <si>
    <t>Strežnik tipa 2</t>
  </si>
  <si>
    <t>Strežnik tipa za tračno enoto</t>
  </si>
  <si>
    <t>Tračna enota</t>
  </si>
  <si>
    <t>Delovna postaja</t>
  </si>
  <si>
    <t>Mrežne kartice za strežnike</t>
  </si>
  <si>
    <t>Mrežni adapterji za delovne postaje</t>
  </si>
  <si>
    <t>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</si>
</sst>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right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vertical="center" wrapText="1"/>
    </xf>
    <xf numFmtId="49" fontId="1" fillId="3" borderId="2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horizontal="right" vertical="center" wrapText="1"/>
    </xf>
    <xf numFmtId="164" fontId="2" fillId="2" borderId="3" xfId="0" applyNumberFormat="1" applyFont="1" applyFill="1" applyBorder="1" applyAlignment="1">
      <alignment horizontal="left" vertical="center" wrapText="1"/>
    </xf>
    <xf numFmtId="164" fontId="2" fillId="2" borderId="6" xfId="0" applyNumberFormat="1" applyFont="1" applyFill="1" applyBorder="1" applyAlignment="1">
      <alignment horizontal="right" vertical="center" wrapText="1"/>
    </xf>
    <xf numFmtId="164" fontId="2" fillId="4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2" xfId="0" applyNumberFormat="1" applyFont="1" applyFill="1" applyBorder="1" applyAlignment="1">
      <alignment horizontal="left" vertical="center" wrapText="1" indent="1"/>
    </xf>
    <xf numFmtId="0" fontId="1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</cellXfs>
  <cellStyles count="1">
    <cellStyle name="Navadno" xfId="0" builtinId="0"/>
  </cellStyles>
  <dxfs count="2"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>
    <pageSetUpPr fitToPage="1"/>
  </sheetPr>
  <dimension ref="A1:H24"/>
  <sheetViews>
    <sheetView tabSelected="1" zoomScale="110" zoomScaleNormal="110" zoomScaleSheetLayoutView="120" zoomScalePageLayoutView="70" workbookViewId="0">
      <selection activeCell="E3" sqref="E3"/>
    </sheetView>
  </sheetViews>
  <sheetFormatPr defaultColWidth="9.1796875" defaultRowHeight="20.149999999999999" customHeight="1" x14ac:dyDescent="0.25"/>
  <cols>
    <col min="1" max="1" width="5.7265625" style="5" customWidth="1"/>
    <col min="2" max="2" width="71.6328125" style="3" customWidth="1"/>
    <col min="3" max="3" width="9.7265625" style="5" customWidth="1"/>
    <col min="4" max="4" width="8.453125" style="5" customWidth="1"/>
    <col min="5" max="5" width="11.81640625" style="14" customWidth="1"/>
    <col min="6" max="7" width="15.7265625" style="17" customWidth="1"/>
    <col min="8" max="8" width="8.81640625" customWidth="1"/>
    <col min="9" max="16384" width="9.1796875" style="3"/>
  </cols>
  <sheetData>
    <row r="1" spans="1:7" s="8" customFormat="1" ht="26" x14ac:dyDescent="0.25">
      <c r="A1" s="7" t="s">
        <v>12</v>
      </c>
      <c r="B1" s="7" t="s">
        <v>1</v>
      </c>
      <c r="C1" s="7" t="s">
        <v>2</v>
      </c>
      <c r="D1" s="7" t="s">
        <v>3</v>
      </c>
      <c r="E1" s="11" t="s">
        <v>13</v>
      </c>
      <c r="F1" s="11" t="s">
        <v>14</v>
      </c>
      <c r="G1" s="11" t="s">
        <v>15</v>
      </c>
    </row>
    <row r="2" spans="1:7" s="2" customFormat="1" ht="13" x14ac:dyDescent="0.25">
      <c r="A2" s="10">
        <v>1</v>
      </c>
      <c r="B2" s="9" t="s">
        <v>6</v>
      </c>
      <c r="C2" s="6"/>
      <c r="D2" s="6"/>
      <c r="E2" s="12"/>
      <c r="F2" s="12"/>
      <c r="G2" s="12"/>
    </row>
    <row r="3" spans="1:7" s="2" customFormat="1" ht="13" x14ac:dyDescent="0.25">
      <c r="A3" s="6" t="s">
        <v>0</v>
      </c>
      <c r="B3" s="21" t="s">
        <v>36</v>
      </c>
      <c r="C3" s="6" t="s">
        <v>11</v>
      </c>
      <c r="D3" s="23">
        <v>1</v>
      </c>
      <c r="E3" s="20">
        <v>0</v>
      </c>
      <c r="F3" s="13">
        <f>IF(ISNUMBER(E3),ROUND(E3,2),0)</f>
        <v>0</v>
      </c>
      <c r="G3" s="13">
        <f>D3*F3</f>
        <v>0</v>
      </c>
    </row>
    <row r="4" spans="1:7" s="2" customFormat="1" ht="13" x14ac:dyDescent="0.25">
      <c r="A4" s="6" t="s">
        <v>7</v>
      </c>
      <c r="B4" s="21" t="s">
        <v>37</v>
      </c>
      <c r="C4" s="6" t="s">
        <v>11</v>
      </c>
      <c r="D4" s="23">
        <v>2</v>
      </c>
      <c r="E4" s="20">
        <v>0</v>
      </c>
      <c r="F4" s="13">
        <f t="shared" ref="F4:F15" si="0">IF(ISNUMBER(E4),ROUND(E4,2),0)</f>
        <v>0</v>
      </c>
      <c r="G4" s="13">
        <f>D4*F4</f>
        <v>0</v>
      </c>
    </row>
    <row r="5" spans="1:7" s="2" customFormat="1" ht="13" x14ac:dyDescent="0.25">
      <c r="A5" s="6" t="s">
        <v>8</v>
      </c>
      <c r="B5" s="21" t="s">
        <v>38</v>
      </c>
      <c r="C5" s="6" t="s">
        <v>11</v>
      </c>
      <c r="D5" s="23">
        <v>1</v>
      </c>
      <c r="E5" s="20">
        <v>0</v>
      </c>
      <c r="F5" s="13">
        <f t="shared" si="0"/>
        <v>0</v>
      </c>
      <c r="G5" s="13">
        <f>D5*F5</f>
        <v>0</v>
      </c>
    </row>
    <row r="6" spans="1:7" s="2" customFormat="1" ht="13" x14ac:dyDescent="0.25">
      <c r="A6" s="6" t="s">
        <v>9</v>
      </c>
      <c r="B6" s="21" t="s">
        <v>39</v>
      </c>
      <c r="C6" s="6" t="s">
        <v>11</v>
      </c>
      <c r="D6" s="23">
        <v>1</v>
      </c>
      <c r="E6" s="20">
        <v>0</v>
      </c>
      <c r="F6" s="13">
        <f t="shared" si="0"/>
        <v>0</v>
      </c>
      <c r="G6" s="13">
        <f>D6*F6</f>
        <v>0</v>
      </c>
    </row>
    <row r="7" spans="1:7" s="2" customFormat="1" ht="13" x14ac:dyDescent="0.25">
      <c r="A7" s="6" t="s">
        <v>10</v>
      </c>
      <c r="B7" s="21" t="s">
        <v>40</v>
      </c>
      <c r="C7" s="6" t="s">
        <v>11</v>
      </c>
      <c r="D7" s="23">
        <v>10</v>
      </c>
      <c r="E7" s="20">
        <v>0</v>
      </c>
      <c r="F7" s="13">
        <f t="shared" si="0"/>
        <v>0</v>
      </c>
      <c r="G7" s="13">
        <f>D7*F7</f>
        <v>0</v>
      </c>
    </row>
    <row r="8" spans="1:7" s="2" customFormat="1" ht="13" x14ac:dyDescent="0.25">
      <c r="A8" s="6" t="s">
        <v>22</v>
      </c>
      <c r="B8" s="21" t="s">
        <v>41</v>
      </c>
      <c r="C8" s="6" t="s">
        <v>11</v>
      </c>
      <c r="D8" s="23">
        <v>55</v>
      </c>
      <c r="E8" s="20">
        <v>0</v>
      </c>
      <c r="F8" s="13">
        <f t="shared" si="0"/>
        <v>0</v>
      </c>
      <c r="G8" s="13">
        <f t="shared" ref="G8:G15" si="1">D8*F8</f>
        <v>0</v>
      </c>
    </row>
    <row r="9" spans="1:7" s="2" customFormat="1" ht="13" x14ac:dyDescent="0.25">
      <c r="A9" s="6" t="s">
        <v>23</v>
      </c>
      <c r="B9" s="21" t="s">
        <v>17</v>
      </c>
      <c r="C9" s="6" t="s">
        <v>11</v>
      </c>
      <c r="D9" s="23">
        <v>105</v>
      </c>
      <c r="E9" s="20">
        <v>0</v>
      </c>
      <c r="F9" s="13">
        <f t="shared" si="0"/>
        <v>0</v>
      </c>
      <c r="G9" s="13">
        <f t="shared" si="1"/>
        <v>0</v>
      </c>
    </row>
    <row r="10" spans="1:7" s="2" customFormat="1" ht="13" x14ac:dyDescent="0.25">
      <c r="A10" s="6" t="s">
        <v>24</v>
      </c>
      <c r="B10" s="21" t="s">
        <v>42</v>
      </c>
      <c r="C10" s="6" t="s">
        <v>11</v>
      </c>
      <c r="D10" s="23">
        <v>10</v>
      </c>
      <c r="E10" s="20">
        <v>0</v>
      </c>
      <c r="F10" s="13">
        <f t="shared" si="0"/>
        <v>0</v>
      </c>
      <c r="G10" s="13">
        <f t="shared" si="1"/>
        <v>0</v>
      </c>
    </row>
    <row r="11" spans="1:7" s="2" customFormat="1" ht="13" x14ac:dyDescent="0.25">
      <c r="A11" s="6" t="s">
        <v>25</v>
      </c>
      <c r="B11" s="21" t="s">
        <v>18</v>
      </c>
      <c r="C11" s="6" t="s">
        <v>11</v>
      </c>
      <c r="D11" s="23">
        <v>10</v>
      </c>
      <c r="E11" s="20">
        <v>0</v>
      </c>
      <c r="F11" s="13">
        <f t="shared" si="0"/>
        <v>0</v>
      </c>
      <c r="G11" s="13">
        <f t="shared" si="1"/>
        <v>0</v>
      </c>
    </row>
    <row r="12" spans="1:7" s="2" customFormat="1" ht="13" x14ac:dyDescent="0.25">
      <c r="A12" s="6" t="s">
        <v>26</v>
      </c>
      <c r="B12" s="21" t="s">
        <v>19</v>
      </c>
      <c r="C12" s="6" t="s">
        <v>5</v>
      </c>
      <c r="D12" s="23">
        <v>4</v>
      </c>
      <c r="E12" s="20">
        <v>0</v>
      </c>
      <c r="F12" s="13">
        <f t="shared" si="0"/>
        <v>0</v>
      </c>
      <c r="G12" s="13">
        <f t="shared" si="1"/>
        <v>0</v>
      </c>
    </row>
    <row r="13" spans="1:7" s="2" customFormat="1" ht="13" x14ac:dyDescent="0.25">
      <c r="A13" s="6" t="s">
        <v>27</v>
      </c>
      <c r="B13" s="21" t="s">
        <v>20</v>
      </c>
      <c r="C13" s="6" t="s">
        <v>11</v>
      </c>
      <c r="D13" s="23">
        <v>16</v>
      </c>
      <c r="E13" s="20">
        <v>0</v>
      </c>
      <c r="F13" s="13">
        <f t="shared" si="0"/>
        <v>0</v>
      </c>
      <c r="G13" s="13">
        <f t="shared" si="1"/>
        <v>0</v>
      </c>
    </row>
    <row r="14" spans="1:7" s="2" customFormat="1" ht="13" x14ac:dyDescent="0.25">
      <c r="A14" s="6" t="s">
        <v>28</v>
      </c>
      <c r="B14" s="21" t="s">
        <v>21</v>
      </c>
      <c r="C14" s="6" t="s">
        <v>11</v>
      </c>
      <c r="D14" s="23">
        <v>8</v>
      </c>
      <c r="E14" s="20">
        <v>0</v>
      </c>
      <c r="F14" s="13">
        <f t="shared" si="0"/>
        <v>0</v>
      </c>
      <c r="G14" s="13">
        <f t="shared" si="1"/>
        <v>0</v>
      </c>
    </row>
    <row r="15" spans="1:7" s="2" customFormat="1" ht="13" x14ac:dyDescent="0.25">
      <c r="A15" s="10">
        <v>2</v>
      </c>
      <c r="B15" s="9" t="s">
        <v>30</v>
      </c>
      <c r="C15" s="6" t="s">
        <v>5</v>
      </c>
      <c r="D15" s="23">
        <v>1</v>
      </c>
      <c r="E15" s="20">
        <v>0</v>
      </c>
      <c r="F15" s="13">
        <f t="shared" si="0"/>
        <v>0</v>
      </c>
      <c r="G15" s="13">
        <f t="shared" si="1"/>
        <v>0</v>
      </c>
    </row>
    <row r="16" spans="1:7" s="2" customFormat="1" ht="13" x14ac:dyDescent="0.25">
      <c r="A16" s="22">
        <v>3</v>
      </c>
      <c r="B16" s="9" t="s">
        <v>29</v>
      </c>
      <c r="C16" s="6" t="s">
        <v>5</v>
      </c>
      <c r="D16" s="23">
        <v>1</v>
      </c>
      <c r="E16" s="20">
        <v>0</v>
      </c>
      <c r="F16" s="13">
        <f t="shared" ref="F16" si="2">IF(ISNUMBER(E16),ROUND(E16,2),0)</f>
        <v>0</v>
      </c>
      <c r="G16" s="13">
        <f t="shared" ref="G16" si="3">D16*F16</f>
        <v>0</v>
      </c>
    </row>
    <row r="17" spans="1:7" s="2" customFormat="1" ht="13" x14ac:dyDescent="0.25">
      <c r="A17" s="22">
        <v>4</v>
      </c>
      <c r="B17" s="9" t="s">
        <v>31</v>
      </c>
      <c r="C17" s="6"/>
      <c r="D17" s="6"/>
      <c r="E17" s="12"/>
      <c r="F17" s="12"/>
      <c r="G17" s="12"/>
    </row>
    <row r="18" spans="1:7" s="2" customFormat="1" ht="13" x14ac:dyDescent="0.25">
      <c r="A18" s="6" t="s">
        <v>32</v>
      </c>
      <c r="B18" s="21" t="s">
        <v>34</v>
      </c>
      <c r="C18" s="6" t="s">
        <v>4</v>
      </c>
      <c r="D18" s="23">
        <v>60</v>
      </c>
      <c r="E18" s="20">
        <v>0</v>
      </c>
      <c r="F18" s="13">
        <f t="shared" ref="F18:F19" si="4">IF(ISNUMBER(E18),ROUND(E18,2),0)</f>
        <v>0</v>
      </c>
      <c r="G18" s="13">
        <f>D18*F18</f>
        <v>0</v>
      </c>
    </row>
    <row r="19" spans="1:7" s="2" customFormat="1" ht="13" x14ac:dyDescent="0.25">
      <c r="A19" s="6" t="s">
        <v>33</v>
      </c>
      <c r="B19" s="21" t="s">
        <v>35</v>
      </c>
      <c r="C19" s="6" t="s">
        <v>43</v>
      </c>
      <c r="D19" s="23">
        <v>300</v>
      </c>
      <c r="E19" s="20">
        <v>0</v>
      </c>
      <c r="F19" s="13">
        <f t="shared" si="4"/>
        <v>0</v>
      </c>
      <c r="G19" s="13">
        <f t="shared" ref="G19" si="5">D19*F19</f>
        <v>0</v>
      </c>
    </row>
    <row r="20" spans="1:7" s="4" customFormat="1" ht="13" x14ac:dyDescent="0.25">
      <c r="A20" s="5"/>
      <c r="B20" s="5"/>
      <c r="C20" s="5"/>
      <c r="D20" s="5"/>
      <c r="E20" s="18" t="s">
        <v>16</v>
      </c>
      <c r="F20" s="19"/>
      <c r="G20" s="15">
        <f>SUM(G2:G19)</f>
        <v>0</v>
      </c>
    </row>
    <row r="21" spans="1:7" s="2" customFormat="1" ht="13" x14ac:dyDescent="0.25">
      <c r="A21" s="5"/>
      <c r="C21" s="1"/>
      <c r="E21" s="16"/>
      <c r="F21" s="17"/>
      <c r="G21" s="17"/>
    </row>
    <row r="22" spans="1:7" s="2" customFormat="1" ht="13" x14ac:dyDescent="0.25">
      <c r="A22" s="5"/>
      <c r="C22" s="1"/>
      <c r="E22" s="16"/>
      <c r="F22" s="17"/>
      <c r="G22" s="17"/>
    </row>
    <row r="23" spans="1:7" ht="12.5" x14ac:dyDescent="0.25"/>
    <row r="24" spans="1:7" ht="12.5" x14ac:dyDescent="0.25"/>
  </sheetData>
  <sheetProtection algorithmName="SHA-512" hashValue="iEylXWYIwHgs0ydDh9MqYr7nxFXwi3Ku8O2gPrw3G8YYRTEhOFOeppqYeLlhdEArQ594h5Gl1kgLuNAUZqkXtA==" saltValue="eGNQ8PVj/5A9dqhGngwW1Q==" spinCount="100000" sheet="1" objects="1" scenarios="1" selectLockedCells="1"/>
  <phoneticPr fontId="3" type="noConversion"/>
  <conditionalFormatting sqref="A1:G19">
    <cfRule type="expression" dxfId="1" priority="1" stopIfTrue="1">
      <formula>CELL("protect", INDIRECT(ADDRESS(ROW(), COLUMN())))=0</formula>
    </cfRule>
  </conditionalFormatting>
  <conditionalFormatting sqref="B20:B101 C20:G9752 A47:A101 A102:B9752">
    <cfRule type="expression" dxfId="0" priority="240" stopIfTrue="1">
      <formula>CELL("protect", INDIRECT(ADDRESS(ROW(), COLUMN())))=0</formula>
    </cfRule>
  </conditionalFormatting>
  <dataValidations disablePrompts="1" count="1">
    <dataValidation type="custom" showInputMessage="1" showErrorMessage="1" errorTitle="Nepravilen vnos cene" error="Cena mora biti nenegativno število z največ dvema decimalkama!" sqref="F2:F19" xr:uid="{00000000-0002-0000-0000-000000000000}">
      <formula1>AND(ISNUMBER(F2),F2&gt;=0,(F2*100)-INT(F2*100)=0,NOT(ISBLANK(F2)))</formula1>
    </dataValidation>
  </dataValidations>
  <pageMargins left="0.70866141732283472" right="0.70866141732283472" top="1.1811023622047245" bottom="0.59055118110236227" header="0.59055118110236227" footer="0.31496062992125984"/>
  <pageSetup paperSize="9" scale="94" fitToHeight="0" orientation="landscape" r:id="rId1"/>
  <headerFooter scaleWithDoc="0" alignWithMargins="0">
    <oddHeader>&amp;LŠt. načrta: EEMS---6E/01&amp;8
_________________________________________________________________________&amp;R&amp;P/&amp;N&amp;8
_________________________________________________________________________</oddHeader>
    <oddFooter>&amp;L&amp;8Datoteka:     &amp;F
Objekt:        VCBCC&amp;R&amp;8Revizija:                  -
Datum:   12/2017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f2fb453-a423-472f-b359-9b2d133cd747" xsi:nil="true"/>
    <lcf76f155ced4ddcb4097134ff3c332f xmlns="461a3a62-25ad-4191-9a56-8f887bb304b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05F6497002714E90BC00D699F27E4B" ma:contentTypeVersion="18" ma:contentTypeDescription="Ustvari nov dokument." ma:contentTypeScope="" ma:versionID="effa0d7f21ff2c5b20090ddae662c672">
  <xsd:schema xmlns:xsd="http://www.w3.org/2001/XMLSchema" xmlns:xs="http://www.w3.org/2001/XMLSchema" xmlns:p="http://schemas.microsoft.com/office/2006/metadata/properties" xmlns:ns2="461a3a62-25ad-4191-9a56-8f887bb304b6" xmlns:ns3="0f2fb453-a423-472f-b359-9b2d133cd747" targetNamespace="http://schemas.microsoft.com/office/2006/metadata/properties" ma:root="true" ma:fieldsID="fcd8ae3d5db2d40e7fa4d871eddfb4fe" ns2:_="" ns3:_="">
    <xsd:import namespace="461a3a62-25ad-4191-9a56-8f887bb304b6"/>
    <xsd:import namespace="0f2fb453-a423-472f-b359-9b2d133cd7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1a3a62-25ad-4191-9a56-8f887bb304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Oznake slike" ma:readOnly="false" ma:fieldId="{5cf76f15-5ced-4ddc-b409-7134ff3c332f}" ma:taxonomyMulti="true" ma:sspId="8217d174-ed0d-4d23-9afc-daca490ab2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b453-a423-472f-b359-9b2d133cd747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adfcdf1f-7a66-4d7e-b5e3-384065374994}" ma:internalName="TaxCatchAll" ma:showField="CatchAllData" ma:web="0f2fb453-a423-472f-b359-9b2d133cd7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D3A558-EF7F-419B-B3F7-BFE0C598BE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68782C-A392-4A43-B228-659B62635DD4}">
  <ds:schemaRefs>
    <ds:schemaRef ds:uri="http://schemas.microsoft.com/office/2006/metadata/properties"/>
    <ds:schemaRef ds:uri="http://schemas.microsoft.com/office/infopath/2007/PartnerControls"/>
    <ds:schemaRef ds:uri="$ListId:Project Documents;"/>
    <ds:schemaRef ds:uri="0f2fb453-a423-472f-b359-9b2d133cd747"/>
    <ds:schemaRef ds:uri="461a3a62-25ad-4191-9a56-8f887bb304b6"/>
  </ds:schemaRefs>
</ds:datastoreItem>
</file>

<file path=customXml/itemProps3.xml><?xml version="1.0" encoding="utf-8"?>
<ds:datastoreItem xmlns:ds="http://schemas.openxmlformats.org/officeDocument/2006/customXml" ds:itemID="{9DDD5434-39E6-4C41-AD78-147C7FFDBB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1a3a62-25ad-4191-9a56-8f887bb304b6"/>
    <ds:schemaRef ds:uri="0f2fb453-a423-472f-b359-9b2d133cd7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Specifikacija</vt:lpstr>
      <vt:lpstr>Specifikacija!Področje_tiskanja</vt:lpstr>
      <vt:lpstr>Specifikacija!Tiskanje_naslovov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Emil Cek</cp:lastModifiedBy>
  <cp:lastPrinted>2018-07-04T12:54:07Z</cp:lastPrinted>
  <dcterms:created xsi:type="dcterms:W3CDTF">1997-01-31T12:20:41Z</dcterms:created>
  <dcterms:modified xsi:type="dcterms:W3CDTF">2026-03-10T07:50:34Z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0x0101006D05F6497002714E90BC00D699F27E4B</vt:lpwstr>
  </property>
  <property fmtid="{D5CDD505-2E9C-101B-9397-08002B2CF9AE}" pid="3" name="MediaServiceImageTags">
    <vt:lpwstr/>
  </property>
</Properties>
</file>